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D0C2728-9B82-4F2F-ACFB-C68094456772}" xr6:coauthVersionLast="47" xr6:coauthVersionMax="47" xr10:uidLastSave="{00000000-0000-0000-0000-000000000000}"/>
  <bookViews>
    <workbookView xWindow="-22056" yWindow="192" windowWidth="15528" windowHeight="10956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5" l="1"/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2" i="155" l="1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<sst xmlns="http://schemas.openxmlformats.org/spreadsheetml/2006/main" count="2285" uniqueCount="407">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</sst>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M10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-2486670.25</v>
      </c>
      <c r="Y19" s="181">
        <f>Y18-K19-L19</f>
        <v>-2482380</v>
      </c>
      <c r="Z19" s="217">
        <f>AVERAGE(Y19:Y27)</f>
        <v>-2490397.3333333335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7700</v>
      </c>
      <c r="J22" s="63">
        <v>100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2347624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2347624</v>
      </c>
      <c r="O23" s="67">
        <f t="shared" si="3"/>
        <v>145428.62764705881</v>
      </c>
      <c r="P23" s="7">
        <f t="shared" si="6"/>
        <v>2472286.67</v>
      </c>
      <c r="Q23" s="164">
        <f>Q22+N23+1</f>
        <v>2517046.5099999998</v>
      </c>
      <c r="R23" s="29">
        <f t="shared" si="1"/>
        <v>184.64995788536598</v>
      </c>
      <c r="S23" s="5">
        <f>SUM($Q$7:$Q23)/T23</f>
        <v>317228.62764705875</v>
      </c>
      <c r="T23" s="18">
        <v>17</v>
      </c>
      <c r="U23" s="27"/>
      <c r="V23" s="135"/>
      <c r="W23" s="105"/>
      <c r="X23" s="217"/>
      <c r="Y23" s="181">
        <f>Y22-K23-L23-1</f>
        <v>-2493379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267640.7322222222</v>
      </c>
      <c r="P24" s="7">
        <f t="shared" si="6"/>
        <v>4817533.18</v>
      </c>
      <c r="Q24" s="164">
        <f>Q23+N24</f>
        <v>2517046.5099999998</v>
      </c>
      <c r="R24" s="29">
        <f t="shared" si="1"/>
        <v>255.78622364506529</v>
      </c>
      <c r="S24" s="5">
        <f>SUM($Q$7:$Q24)/T24</f>
        <v>439440.73222222214</v>
      </c>
      <c r="T24" s="18">
        <v>18</v>
      </c>
      <c r="U24" s="4"/>
      <c r="V24" s="135"/>
      <c r="W24" s="105"/>
      <c r="X24" s="217"/>
      <c r="Y24" s="181">
        <f t="shared" ref="Y24:Y48" si="13">Y23-K24-L24</f>
        <v>-2493379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376988.40473684209</v>
      </c>
      <c r="P25" s="7">
        <f t="shared" si="6"/>
        <v>7162779.6899999995</v>
      </c>
      <c r="Q25" s="164">
        <f>Q24+N25</f>
        <v>2517046.5099999998</v>
      </c>
      <c r="R25" s="29">
        <f t="shared" si="1"/>
        <v>319.43387935788246</v>
      </c>
      <c r="S25" s="5">
        <f>SUM($Q$7:$Q25)/T25-1</f>
        <v>548787.40473684203</v>
      </c>
      <c r="T25" s="18">
        <v>19</v>
      </c>
      <c r="U25" s="4"/>
      <c r="V25" s="131"/>
      <c r="W25" s="105"/>
      <c r="X25" s="217"/>
      <c r="Y25" s="181">
        <f t="shared" si="13"/>
        <v>-2493379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475401.25999999995</v>
      </c>
      <c r="P26" s="7">
        <f t="shared" si="6"/>
        <v>9508025.1999999993</v>
      </c>
      <c r="Q26" s="164">
        <f>Q25+N26-1</f>
        <v>2517045.5099999998</v>
      </c>
      <c r="R26" s="29">
        <f t="shared" si="1"/>
        <v>376.71784633294521</v>
      </c>
      <c r="S26" s="5">
        <f>SUM($Q$7:$Q26)/T26</f>
        <v>647201.25999999989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-2493379</v>
      </c>
      <c r="Z26" s="217">
        <f>AVERAGE(Y26:Y34)</f>
        <v>-2493378.777777778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564441.46238095232</v>
      </c>
      <c r="P27" s="7">
        <f t="shared" si="6"/>
        <v>11853270.709999999</v>
      </c>
      <c r="Q27" s="164">
        <f>Q26+N27</f>
        <v>2517045.5099999998</v>
      </c>
      <c r="R27" s="29">
        <f t="shared" si="1"/>
        <v>428.54625284106646</v>
      </c>
      <c r="S27" s="5">
        <f>SUM($Q$7:$Q27)/T27+1</f>
        <v>736242.4623809522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-2493379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v>-11895</v>
      </c>
      <c r="E28" s="87"/>
      <c r="F28" s="23"/>
      <c r="G28" s="26">
        <f>D28+E28+F28-E27-F27</f>
        <v>-11895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-11895</v>
      </c>
      <c r="O28" s="67">
        <f t="shared" si="3"/>
        <v>644846.32818181813</v>
      </c>
      <c r="P28" s="7">
        <f t="shared" si="6"/>
        <v>14186619.219999999</v>
      </c>
      <c r="Q28" s="164">
        <f>Q27+N28-2</f>
        <v>2505148.5099999998</v>
      </c>
      <c r="R28" s="29">
        <f t="shared" si="1"/>
        <v>475.34768811514442</v>
      </c>
      <c r="S28" s="5">
        <f>SUM($Q$7:$Q28)/T28+1</f>
        <v>816647.32818181813</v>
      </c>
      <c r="T28" s="18">
        <v>22</v>
      </c>
      <c r="U28" s="4"/>
      <c r="V28" s="131"/>
      <c r="W28" s="105"/>
      <c r="X28" s="217"/>
      <c r="Y28" s="181">
        <f>Y27-K28-L28+2</f>
        <v>-2493377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718259.55347826076</v>
      </c>
      <c r="P29" s="7">
        <f t="shared" si="6"/>
        <v>16519969.729999999</v>
      </c>
      <c r="Q29" s="164">
        <f>Q28+N29+2</f>
        <v>2505150.5099999998</v>
      </c>
      <c r="R29" s="29">
        <f t="shared" si="1"/>
        <v>518.07890190818432</v>
      </c>
      <c r="S29" s="5">
        <f>SUM($Q$7:$Q29)/T29</f>
        <v>890059.55347826076</v>
      </c>
      <c r="T29" s="18">
        <v>23</v>
      </c>
      <c r="U29" s="4"/>
      <c r="V29" s="131"/>
      <c r="W29" s="105"/>
      <c r="X29" s="217"/>
      <c r="Y29" s="181">
        <f>Y28-K29-L29-2</f>
        <v>-2493379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785555.05166666664</v>
      </c>
      <c r="P30" s="7">
        <f t="shared" si="6"/>
        <v>18853321.239999998</v>
      </c>
      <c r="Q30" s="164">
        <f>Q29+N30+1</f>
        <v>2505151.5099999998</v>
      </c>
      <c r="R30" s="29">
        <f t="shared" si="1"/>
        <v>557.24973903764055</v>
      </c>
      <c r="S30" s="5">
        <f>SUM($Q$7:$Q30)/T30</f>
        <v>957355.0516666664</v>
      </c>
      <c r="T30" s="18">
        <v>24</v>
      </c>
      <c r="U30" s="4"/>
      <c r="V30" s="131"/>
      <c r="W30" s="105"/>
      <c r="X30" s="217"/>
      <c r="Y30" s="181">
        <f t="shared" si="13"/>
        <v>-2493379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847466.91</v>
      </c>
      <c r="P31" s="7">
        <f t="shared" si="6"/>
        <v>21186672.75</v>
      </c>
      <c r="Q31" s="164">
        <f t="shared" ref="Q31:Q39" si="15">Q30+N31</f>
        <v>2505151.5099999998</v>
      </c>
      <c r="R31" s="29">
        <f t="shared" si="1"/>
        <v>593.28690919674023</v>
      </c>
      <c r="S31" s="5">
        <f>SUM($Q$7:$Q31)/T31</f>
        <v>1019266.9099999997</v>
      </c>
      <c r="T31" s="18">
        <v>25</v>
      </c>
      <c r="U31" s="4"/>
      <c r="V31" s="137"/>
      <c r="W31" s="105"/>
      <c r="X31" s="217"/>
      <c r="Y31" s="181">
        <f t="shared" si="13"/>
        <v>-2493379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904616.31769230764</v>
      </c>
      <c r="P32" s="7">
        <f t="shared" si="6"/>
        <v>23520024.259999998</v>
      </c>
      <c r="Q32" s="164">
        <f t="shared" si="15"/>
        <v>2505151.5099999998</v>
      </c>
      <c r="R32" s="29">
        <f t="shared" si="1"/>
        <v>626.55198934360146</v>
      </c>
      <c r="S32" s="5">
        <f>SUM($Q$7:$Q32)/T32</f>
        <v>1076416.3176923073</v>
      </c>
      <c r="T32" s="18">
        <v>26</v>
      </c>
      <c r="U32" s="27"/>
      <c r="V32" s="137"/>
      <c r="W32" s="105"/>
      <c r="X32" s="217"/>
      <c r="Y32" s="181">
        <f t="shared" si="13"/>
        <v>-2493379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957532.39888888877</v>
      </c>
      <c r="P33" s="7">
        <f t="shared" si="6"/>
        <v>25853374.769999996</v>
      </c>
      <c r="Q33" s="164">
        <f>Q32+N33-1</f>
        <v>2505150.5099999998</v>
      </c>
      <c r="R33" s="29">
        <f t="shared" si="1"/>
        <v>657.35296792135534</v>
      </c>
      <c r="S33" s="5">
        <f>SUM($Q$7:$Q33)/T33</f>
        <v>1129332.3988888885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-2493379</v>
      </c>
      <c r="Z33" s="217">
        <f>AVERAGE(Y33:Y41)</f>
        <v>-2493380.4444444445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1006668.7599999998</v>
      </c>
      <c r="P34" s="7">
        <f t="shared" si="6"/>
        <v>28186725.279999994</v>
      </c>
      <c r="Q34" s="164">
        <f>Q33+N34</f>
        <v>2505150.5099999998</v>
      </c>
      <c r="R34" s="29">
        <f t="shared" si="1"/>
        <v>685.95387660069821</v>
      </c>
      <c r="S34" s="5">
        <f>SUM($Q$7:$Q34)/T34</f>
        <v>1178468.7599999995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-2493379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1052416.4410344826</v>
      </c>
      <c r="P35" s="7">
        <f t="shared" si="6"/>
        <v>30520076.789999992</v>
      </c>
      <c r="Q35" s="164">
        <f>Q34+N35+1</f>
        <v>2505151.5099999998</v>
      </c>
      <c r="R35" s="29">
        <f t="shared" si="1"/>
        <v>712.58232889085116</v>
      </c>
      <c r="S35" s="5">
        <f>SUM($Q$7:$Q35)/T35</f>
        <v>1224216.4410344823</v>
      </c>
      <c r="T35" s="18">
        <v>29</v>
      </c>
      <c r="U35" s="4"/>
      <c r="V35" s="131"/>
      <c r="W35" s="105"/>
      <c r="X35" s="217"/>
      <c r="Y35" s="181">
        <f>Y34-K35-L35-1</f>
        <v>-2493380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1095114.343333333</v>
      </c>
      <c r="P36" s="7">
        <f t="shared" si="6"/>
        <v>32853430.29999999</v>
      </c>
      <c r="Q36" s="164">
        <f>Q35+N36+2</f>
        <v>2505153.5099999998</v>
      </c>
      <c r="R36" s="29">
        <f t="shared" si="1"/>
        <v>737.43617190531597</v>
      </c>
      <c r="S36" s="5">
        <f>SUM($Q$7:$Q36)/T36+1</f>
        <v>1266915.3433333328</v>
      </c>
      <c r="T36" s="18">
        <v>30</v>
      </c>
      <c r="U36" s="4"/>
      <c r="V36" s="136"/>
      <c r="W36" s="105"/>
      <c r="X36" s="217"/>
      <c r="Y36" s="181">
        <f>Y35-K36-L36-1</f>
        <v>-2493381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1135057.5099999995</v>
      </c>
      <c r="P37" s="7">
        <f t="shared" si="6"/>
        <v>35186782.809999987</v>
      </c>
      <c r="Q37" s="164">
        <f>Q36+N37-1</f>
        <v>2505152.5099999998</v>
      </c>
      <c r="R37" s="29">
        <f t="shared" si="1"/>
        <v>760.68597788125692</v>
      </c>
      <c r="S37" s="5">
        <f>SUM($Q$7:$Q37)/T37+1</f>
        <v>1306858.5099999993</v>
      </c>
      <c r="T37" s="18">
        <v>31</v>
      </c>
      <c r="U37" s="27"/>
      <c r="V37" s="137"/>
      <c r="W37" s="105"/>
      <c r="X37" s="217"/>
      <c r="Y37" s="181">
        <f t="shared" si="13"/>
        <v>-2493381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1172504.2287499995</v>
      </c>
      <c r="P38" s="7">
        <f t="shared" si="6"/>
        <v>37520135.319999985</v>
      </c>
      <c r="Q38" s="164">
        <f>Q37+N38</f>
        <v>2505152.5099999998</v>
      </c>
      <c r="R38" s="29">
        <f t="shared" si="1"/>
        <v>782.48208891152467</v>
      </c>
      <c r="S38" s="5">
        <f>SUM($Q$7:$Q38)/T38</f>
        <v>1344304.2287499993</v>
      </c>
      <c r="T38" s="18">
        <v>32</v>
      </c>
      <c r="U38" s="27"/>
      <c r="V38" s="137"/>
      <c r="W38" s="105"/>
      <c r="X38" s="217"/>
      <c r="Y38" s="181">
        <f t="shared" si="13"/>
        <v>-2493381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1207681.449393939</v>
      </c>
      <c r="P39" s="7">
        <f t="shared" si="6"/>
        <v>39853487.829999983</v>
      </c>
      <c r="Q39" s="164">
        <f t="shared" si="15"/>
        <v>2505152.5099999998</v>
      </c>
      <c r="R39" s="29">
        <f t="shared" si="1"/>
        <v>802.95777031079092</v>
      </c>
      <c r="S39" s="5">
        <f>SUM($Q$7:$Q39)/T39</f>
        <v>1379481.4493939388</v>
      </c>
      <c r="T39" s="18">
        <v>33</v>
      </c>
      <c r="U39" s="27"/>
      <c r="V39" s="137"/>
      <c r="W39" s="105"/>
      <c r="X39" s="217"/>
      <c r="Y39" s="181">
        <f t="shared" si="13"/>
        <v>-2493381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1240789.4511764701</v>
      </c>
      <c r="P40" s="7">
        <f t="shared" si="6"/>
        <v>42186841.339999981</v>
      </c>
      <c r="Q40" s="164">
        <f>Q39+N40+1</f>
        <v>2505153.5099999998</v>
      </c>
      <c r="R40" s="29">
        <f t="shared" si="1"/>
        <v>822.22901698281134</v>
      </c>
      <c r="S40" s="5">
        <f>SUM($Q$7:$Q40)/T40</f>
        <v>1412589.4511764699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-2493381</v>
      </c>
      <c r="Z40" s="217">
        <f>AVERAGE(Y40:Y48)</f>
        <v>-2493381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1272005.538571428</v>
      </c>
      <c r="P41" s="7">
        <f t="shared" si="6"/>
        <v>44520193.849999979</v>
      </c>
      <c r="Q41" s="164">
        <f>Q40+N41-1</f>
        <v>2505152.5099999998</v>
      </c>
      <c r="R41" s="29">
        <f t="shared" si="1"/>
        <v>840.39903292865415</v>
      </c>
      <c r="S41" s="5">
        <f>SUM($Q$7:$Q41)/T41</f>
        <v>1443805.5385714278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-2493381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1301417.9266666661</v>
      </c>
      <c r="P42" s="7">
        <f t="shared" si="6"/>
        <v>46851045.359999977</v>
      </c>
      <c r="Q42" s="164">
        <f>Q41+N42+1</f>
        <v>2502651.5099999998</v>
      </c>
      <c r="R42" s="29">
        <f t="shared" si="1"/>
        <v>857.51916569654577</v>
      </c>
      <c r="S42" s="5">
        <f>SUM($Q$7:$Q42)/T42</f>
        <v>1473217.9266666658</v>
      </c>
      <c r="T42" s="18">
        <v>36</v>
      </c>
      <c r="U42" s="138"/>
      <c r="V42" s="131"/>
      <c r="W42" s="105"/>
      <c r="X42" s="217"/>
      <c r="Y42" s="181">
        <f t="shared" si="13"/>
        <v>-2493381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1329240.4559459453</v>
      </c>
      <c r="P43" s="7">
        <f t="shared" si="6"/>
        <v>49181896.869999975</v>
      </c>
      <c r="Q43" s="164">
        <f>Q42+N43</f>
        <v>2502651.5099999998</v>
      </c>
      <c r="R43" s="29">
        <f t="shared" si="1"/>
        <v>873.71388588238949</v>
      </c>
      <c r="S43" s="5">
        <f>SUM($Q$7:$Q43)/T43</f>
        <v>1501040.4559459451</v>
      </c>
      <c r="T43" s="18">
        <v>37</v>
      </c>
      <c r="U43" s="138"/>
      <c r="V43" s="131"/>
      <c r="W43" s="105"/>
      <c r="X43" s="217"/>
      <c r="Y43" s="181">
        <f t="shared" si="13"/>
        <v>-2493381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1355598.6152631573</v>
      </c>
      <c r="P44" s="7">
        <f t="shared" si="6"/>
        <v>51512747.379999973</v>
      </c>
      <c r="Q44" s="164">
        <f>Q43+N44-1</f>
        <v>2502650.5099999998</v>
      </c>
      <c r="R44" s="29">
        <f t="shared" si="1"/>
        <v>889.05623705655239</v>
      </c>
      <c r="S44" s="5">
        <f>SUM($Q$7:$Q44)/T44</f>
        <v>1527398.6152631571</v>
      </c>
      <c r="T44" s="18">
        <v>38</v>
      </c>
      <c r="U44" s="138"/>
      <c r="V44" s="131"/>
      <c r="W44" s="105"/>
      <c r="X44" s="217"/>
      <c r="Y44" s="181">
        <f t="shared" si="13"/>
        <v>-2493381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1380605.0997435891</v>
      </c>
      <c r="P45" s="7">
        <f t="shared" si="6"/>
        <v>53843598.889999971</v>
      </c>
      <c r="Q45" s="164">
        <f>Q44+N45+1</f>
        <v>2502651.5099999998</v>
      </c>
      <c r="R45" s="29">
        <f t="shared" si="1"/>
        <v>903.61181591594232</v>
      </c>
      <c r="S45" s="5">
        <f>SUM($Q$7:$Q45)/T45</f>
        <v>1552405.0997435888</v>
      </c>
      <c r="T45" s="18">
        <v>39</v>
      </c>
      <c r="U45" s="138"/>
      <c r="V45" s="131"/>
      <c r="W45" s="105"/>
      <c r="X45" s="217"/>
      <c r="Y45" s="181">
        <f t="shared" si="13"/>
        <v>-2493381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1404361.2599999993</v>
      </c>
      <c r="P46" s="7">
        <f t="shared" si="6"/>
        <v>56174450.399999969</v>
      </c>
      <c r="Q46" s="164">
        <f t="shared" ref="Q46" si="16">Q45+N46</f>
        <v>2502651.5099999998</v>
      </c>
      <c r="R46" s="29">
        <f t="shared" si="1"/>
        <v>917.43961583236262</v>
      </c>
      <c r="S46" s="5">
        <f>SUM($Q$7:$Q46)/T46</f>
        <v>1576161.2599999991</v>
      </c>
      <c r="T46" s="18">
        <v>40</v>
      </c>
      <c r="U46" s="138"/>
      <c r="V46" s="131"/>
      <c r="W46" s="105"/>
      <c r="X46" s="217"/>
      <c r="Y46" s="181">
        <f t="shared" si="13"/>
        <v>-2493381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1426958.5831707309</v>
      </c>
      <c r="P47" s="7">
        <f t="shared" si="6"/>
        <v>58505301.909999967</v>
      </c>
      <c r="Q47" s="164">
        <f>Q46+N47</f>
        <v>2502651.5099999998</v>
      </c>
      <c r="R47" s="29">
        <f t="shared" si="1"/>
        <v>930.59288892359166</v>
      </c>
      <c r="S47" s="5">
        <f>SUM($Q$7:$Q47)/T47</f>
        <v>1598758.5831707306</v>
      </c>
      <c r="T47" s="18">
        <v>41</v>
      </c>
      <c r="U47" s="138"/>
      <c r="V47" s="131"/>
      <c r="W47" s="105"/>
      <c r="X47" s="217"/>
      <c r="Y47" s="181">
        <f>Y46-K47-L47</f>
        <v>-2493381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1448479.8671428564</v>
      </c>
      <c r="P48" s="7">
        <f t="shared" si="6"/>
        <v>60836154.419999965</v>
      </c>
      <c r="Q48" s="164">
        <f>Q47+N48+1</f>
        <v>2502652.5099999998</v>
      </c>
      <c r="R48" s="29">
        <f t="shared" si="1"/>
        <v>943.11982953600477</v>
      </c>
      <c r="S48" s="5">
        <f>SUM($Q$7:$Q48)/T48</f>
        <v>1620279.8671428561</v>
      </c>
      <c r="T48" s="18">
        <v>42</v>
      </c>
      <c r="U48" s="138"/>
      <c r="V48" s="131"/>
      <c r="W48" s="105"/>
      <c r="X48" s="217"/>
      <c r="Y48" s="181">
        <f t="shared" si="13"/>
        <v>-2493381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87"/>
  <sheetViews>
    <sheetView topLeftCell="A5868" workbookViewId="0">
      <selection activeCell="B5888" sqref="B5888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2026-04-10T09:32:48Z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